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inheiro Vigilância\Financeiro\1. FATURAMENTO_CONTRATO\FATURAMENTO MENSAL RRC\RECEITAS CASH\"/>
    </mc:Choice>
  </mc:AlternateContent>
  <xr:revisionPtr revIDLastSave="0" documentId="13_ncr:1_{15467172-B14E-4AB5-B761-476D023A1291}" xr6:coauthVersionLast="47" xr6:coauthVersionMax="47" xr10:uidLastSave="{00000000-0000-0000-0000-000000000000}"/>
  <bookViews>
    <workbookView xWindow="-120" yWindow="-120" windowWidth="29040" windowHeight="15840" xr2:uid="{2FB80595-49BB-4565-A5D9-BFDA66FFE803}"/>
  </bookViews>
  <sheets>
    <sheet name="PRAINHA BAR" sheetId="6" r:id="rId1"/>
    <sheet name="consumo prainha bar" sheetId="7" r:id="rId2"/>
  </sheets>
  <definedNames>
    <definedName name="_xlnm.Print_Area" localSheetId="0">'PRAINHA BAR'!$B$2:$H$20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6" l="1"/>
  <c r="E22" i="6"/>
  <c r="E23" i="6"/>
  <c r="E24" i="6"/>
  <c r="E25" i="6"/>
  <c r="E26" i="6"/>
  <c r="E27" i="6"/>
  <c r="E28" i="6"/>
  <c r="E29" i="6"/>
  <c r="E30" i="6"/>
  <c r="E31" i="6"/>
  <c r="E32" i="6"/>
  <c r="E21" i="6"/>
  <c r="E33" i="6"/>
  <c r="C33" i="6"/>
  <c r="I24" i="6"/>
  <c r="I25" i="6"/>
  <c r="I26" i="6"/>
  <c r="I27" i="6"/>
  <c r="I28" i="6"/>
  <c r="I29" i="6"/>
  <c r="I30" i="6"/>
  <c r="I31" i="6"/>
  <c r="I32" i="6"/>
  <c r="I22" i="6"/>
  <c r="I23" i="6"/>
  <c r="AL17" i="7"/>
  <c r="I21" i="6" s="1"/>
  <c r="J22" i="6"/>
  <c r="F23" i="6"/>
  <c r="F22" i="6"/>
  <c r="F21" i="6"/>
  <c r="I11" i="6"/>
  <c r="I12" i="6"/>
  <c r="I13" i="6"/>
  <c r="I10" i="6"/>
  <c r="I19" i="6"/>
  <c r="I18" i="6"/>
  <c r="I17" i="6"/>
  <c r="I15" i="6"/>
  <c r="I8" i="6"/>
  <c r="I6" i="6"/>
  <c r="AL6" i="7"/>
  <c r="AL7" i="7"/>
  <c r="AL8" i="7"/>
  <c r="AL9" i="7"/>
  <c r="AL10" i="7"/>
  <c r="AL11" i="7"/>
  <c r="AL12" i="7"/>
  <c r="AL13" i="7"/>
  <c r="AL14" i="7"/>
  <c r="AL15" i="7"/>
  <c r="AL16" i="7"/>
  <c r="AL18" i="7"/>
  <c r="AL19" i="7"/>
  <c r="AL20" i="7"/>
  <c r="AL21" i="7"/>
  <c r="AL22" i="7"/>
  <c r="AL23" i="7"/>
  <c r="AL24" i="7"/>
  <c r="AL25" i="7"/>
  <c r="AL26" i="7"/>
  <c r="AL27" i="7"/>
  <c r="AL28" i="7"/>
  <c r="AL29" i="7"/>
  <c r="AL30" i="7"/>
  <c r="AL31" i="7"/>
  <c r="AL32" i="7"/>
  <c r="AL33" i="7"/>
  <c r="AL34" i="7"/>
  <c r="AL35" i="7"/>
  <c r="AL36" i="7"/>
  <c r="AL37" i="7"/>
  <c r="AL38" i="7"/>
  <c r="AL5" i="7"/>
  <c r="K35" i="6"/>
  <c r="F24" i="6"/>
  <c r="G24" i="6"/>
  <c r="F25" i="6"/>
  <c r="G25" i="6"/>
  <c r="L25" i="6" s="1"/>
  <c r="F26" i="6"/>
  <c r="G26" i="6"/>
  <c r="F27" i="6"/>
  <c r="G27" i="6"/>
  <c r="L27" i="6" s="1"/>
  <c r="H33" i="6"/>
  <c r="G32" i="6"/>
  <c r="L32" i="6" s="1"/>
  <c r="F32" i="6"/>
  <c r="G31" i="6"/>
  <c r="L31" i="6" s="1"/>
  <c r="F31" i="6"/>
  <c r="G30" i="6"/>
  <c r="L30" i="6" s="1"/>
  <c r="F30" i="6"/>
  <c r="G29" i="6"/>
  <c r="L29" i="6" s="1"/>
  <c r="F29" i="6"/>
  <c r="G28" i="6"/>
  <c r="F28" i="6"/>
  <c r="L26" i="6"/>
  <c r="L24" i="6"/>
  <c r="L23" i="6"/>
  <c r="L21" i="6"/>
  <c r="D16" i="7"/>
  <c r="F19" i="6"/>
  <c r="G19" i="6"/>
  <c r="F33" i="6" l="1"/>
  <c r="G33" i="6"/>
  <c r="I33" i="6"/>
  <c r="J33" i="6"/>
  <c r="L28" i="6"/>
  <c r="L33" i="6" s="1"/>
  <c r="D22" i="7"/>
  <c r="D20" i="7"/>
  <c r="D14" i="7"/>
  <c r="D9" i="7"/>
  <c r="D7" i="7"/>
  <c r="F18" i="6"/>
  <c r="G18" i="6"/>
  <c r="L18" i="6" s="1"/>
  <c r="D23" i="7" l="1"/>
  <c r="L19" i="6"/>
  <c r="L14" i="6"/>
  <c r="I20" i="6"/>
  <c r="I35" i="6" s="1"/>
  <c r="H20" i="6"/>
  <c r="H35" i="6" s="1"/>
  <c r="G17" i="6"/>
  <c r="J17" i="6" s="1"/>
  <c r="L17" i="6" s="1"/>
  <c r="F17" i="6"/>
  <c r="G16" i="6"/>
  <c r="F16" i="6"/>
  <c r="G15" i="6"/>
  <c r="J15" i="6" s="1"/>
  <c r="L15" i="6" s="1"/>
  <c r="F15" i="6"/>
  <c r="G13" i="6"/>
  <c r="L13" i="6" s="1"/>
  <c r="F13" i="6"/>
  <c r="G12" i="6"/>
  <c r="L12" i="6" s="1"/>
  <c r="F12" i="6"/>
  <c r="G11" i="6"/>
  <c r="L11" i="6" s="1"/>
  <c r="F11" i="6"/>
  <c r="G10" i="6"/>
  <c r="L10" i="6" s="1"/>
  <c r="F10" i="6"/>
  <c r="G8" i="6"/>
  <c r="L8" i="6" s="1"/>
  <c r="F8" i="6"/>
  <c r="G7" i="6"/>
  <c r="L7" i="6" s="1"/>
  <c r="F7" i="6"/>
  <c r="G6" i="6"/>
  <c r="L6" i="6" s="1"/>
  <c r="F6" i="6"/>
  <c r="G5" i="6"/>
  <c r="L5" i="6" s="1"/>
  <c r="F5" i="6"/>
  <c r="M5" i="6" s="1"/>
  <c r="M6" i="6" l="1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1" i="6" s="1"/>
  <c r="M22" i="6" s="1"/>
  <c r="M23" i="6" s="1"/>
  <c r="M24" i="6" s="1"/>
  <c r="M25" i="6" s="1"/>
  <c r="M26" i="6" s="1"/>
  <c r="M27" i="6" s="1"/>
  <c r="M28" i="6" s="1"/>
  <c r="M29" i="6" s="1"/>
  <c r="M30" i="6" s="1"/>
  <c r="M31" i="6" s="1"/>
  <c r="M32" i="6" s="1"/>
  <c r="J16" i="6"/>
  <c r="F20" i="6"/>
  <c r="F35" i="6" s="1"/>
  <c r="G20" i="6"/>
  <c r="G35" i="6" s="1"/>
  <c r="L16" i="6" l="1"/>
  <c r="L20" i="6" s="1"/>
  <c r="L35" i="6" s="1"/>
  <c r="J20" i="6"/>
  <c r="J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Rosana Maria da Silva</author>
  </authors>
  <commentList>
    <comment ref="F4" authorId="0" shapeId="0" xr:uid="{34F6297B-2A58-4641-8F96-80AE859A2C8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PERMUTA
</t>
        </r>
      </text>
    </comment>
    <comment ref="G4" authorId="0" shapeId="0" xr:uid="{A14A1241-F5A3-4C54-9D5C-1B5BD112B9A2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DEPOSITO REALIZADO NA CONTA DO SR. MARCO NO BANCO SICREDI
</t>
        </r>
      </text>
    </comment>
    <comment ref="I4" authorId="0" shapeId="0" xr:uid="{1B27585A-9238-4E27-B1E2-1318502F6B7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PERMUTA
</t>
        </r>
      </text>
    </comment>
    <comment ref="K4" authorId="0" shapeId="0" xr:uid="{76812F24-9B8F-4B72-BD9B-2E1F6555661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DEPOSITO REALIZADO NA CONTA DO SR. MARCO NO BANCO SICREDI
</t>
        </r>
      </text>
    </comment>
    <comment ref="G5" authorId="0" shapeId="0" xr:uid="{6541FCBC-7D70-4612-8B1D-A119F689811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K5" authorId="0" shapeId="0" xr:uid="{426079EE-A045-435C-A662-7F46301D1B5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H12" authorId="0" shapeId="0" xr:uid="{86A04F53-A593-44C4-A740-FDCD05ABB785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EXTRA ARRAIA DO POVO 
ESPECIE R$ 2.177,04
PATROCINIO R$ 2.987,64
PERMUTA R$ 2.987,64
</t>
        </r>
      </text>
    </comment>
    <comment ref="G15" authorId="0" shapeId="0" xr:uid="{457B2684-EFB5-435B-8549-3F22A3B83AE7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15" authorId="0" shapeId="0" xr:uid="{03345965-4BE1-47CF-9289-4AD0B795B345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G16" authorId="0" shapeId="0" xr:uid="{6E07CA73-D508-46D7-9481-7CC50FE9B3D4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</t>
        </r>
      </text>
    </comment>
    <comment ref="K16" authorId="0" shapeId="0" xr:uid="{C66CCBA0-DC0E-49C5-B265-7BC1809F618D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G17" authorId="0" shapeId="0" xr:uid="{B129AD77-DAFB-452A-B039-A6E8A3011ACA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</t>
        </r>
      </text>
    </comment>
    <comment ref="K17" authorId="0" shapeId="0" xr:uid="{DE1C25A9-F3DD-4192-BB98-527853577BB9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G21" authorId="0" shapeId="0" xr:uid="{9BA72A5B-9662-4B46-A94A-22BC56953C09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EM 07/02/2023 - NO SICREDI</t>
        </r>
      </text>
    </comment>
    <comment ref="H26" authorId="0" shapeId="0" xr:uid="{D893BC9C-656F-4FE3-BC43-0943F64E40B8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EXTRA ARRAIA DO POVO 
ESPECIE R$ 2.177,04
PATROCINIO R$ 2.987,64
PERMUTA R$ 2.987,64
</t>
        </r>
      </text>
    </comment>
    <comment ref="G28" authorId="0" shapeId="0" xr:uid="{2DB3D16A-3772-4DBE-B993-7D2118E64480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K28" authorId="0" shapeId="0" xr:uid="{CA249DEB-2F35-457C-BEDE-FCC04A7C8D31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G29" authorId="0" shapeId="0" xr:uid="{EB7936EE-1FA0-4167-9B1B-16193F7D5636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</t>
        </r>
      </text>
    </comment>
    <comment ref="K29" authorId="0" shapeId="0" xr:uid="{A2101964-1CA1-4837-A625-3DD82B91BB03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  <comment ref="G30" authorId="0" shapeId="0" xr:uid="{A7F5E620-6766-4511-A394-189D4A4981E8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</t>
        </r>
      </text>
    </comment>
    <comment ref="K30" authorId="0" shapeId="0" xr:uid="{86A3CF1A-6807-4C5E-B224-64824E638E5D}">
      <text>
        <r>
          <rPr>
            <b/>
            <sz val="9"/>
            <color indexed="81"/>
            <rFont val="Segoe UI"/>
            <family val="2"/>
          </rPr>
          <t>Rosana Maria da Silva:</t>
        </r>
        <r>
          <rPr>
            <sz val="9"/>
            <color indexed="81"/>
            <rFont val="Segoe UI"/>
            <family val="2"/>
          </rPr>
          <t xml:space="preserve">
depositado o valor de 4.940,56 ref. Aos meses de agosto, set e outo/2023 no banco da cef
</t>
        </r>
      </text>
    </comment>
  </commentList>
</comments>
</file>

<file path=xl/sharedStrings.xml><?xml version="1.0" encoding="utf-8"?>
<sst xmlns="http://schemas.openxmlformats.org/spreadsheetml/2006/main" count="38" uniqueCount="28">
  <si>
    <t>DEPOSITO</t>
  </si>
  <si>
    <t>DATA</t>
  </si>
  <si>
    <t>Mês /Ano</t>
  </si>
  <si>
    <t>PRAINHA BAR</t>
  </si>
  <si>
    <t>50%</t>
  </si>
  <si>
    <t>MUDANÇA DE PERCENTUAL</t>
  </si>
  <si>
    <t>FATURTAMENTO</t>
  </si>
  <si>
    <t>RECEBIMENTO</t>
  </si>
  <si>
    <t>VALOR RECEB</t>
  </si>
  <si>
    <t>EVENTO DEVINHO</t>
  </si>
  <si>
    <t xml:space="preserve">DATA </t>
  </si>
  <si>
    <t>VALOR</t>
  </si>
  <si>
    <t>TOTAL GERAL</t>
  </si>
  <si>
    <t>SUBTOTAL</t>
  </si>
  <si>
    <t>TOTAL/MÊS</t>
  </si>
  <si>
    <t>TOTAL PERMUTA ACUMULADA</t>
  </si>
  <si>
    <t>TOTAL SALDO À RECEBER</t>
  </si>
  <si>
    <t>USO/CONSUMO</t>
  </si>
  <si>
    <t>01/02/2024 - RETROATIVO</t>
  </si>
  <si>
    <t>TOTAL ANO 2024</t>
  </si>
  <si>
    <t>TOTAL ANO 2025</t>
  </si>
  <si>
    <t xml:space="preserve">TOTAL ACUMULADO </t>
  </si>
  <si>
    <t>MESES</t>
  </si>
  <si>
    <t>QT. HORA</t>
  </si>
  <si>
    <t>VALOR HORA</t>
  </si>
  <si>
    <t>TOTAL</t>
  </si>
  <si>
    <t>Cliente: Prainha Bar</t>
  </si>
  <si>
    <t>VALOR PRATICADO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</si>
</sst>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mmmm\,\ yyyy;@"/>
    <numFmt numFmtId="165" formatCode="dd/mm/yy;@"/>
    <numFmt numFmtId="166" formatCode="[$-416]mmm\-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4" fillId="0" borderId="0" xfId="0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7" fillId="0" borderId="0" xfId="0" applyFont="1"/>
    <xf numFmtId="165" fontId="1" fillId="0" borderId="5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4" fontId="0" fillId="0" borderId="5" xfId="0" applyNumberFormat="1" applyBorder="1"/>
    <xf numFmtId="4" fontId="7" fillId="0" borderId="5" xfId="0" applyNumberFormat="1" applyFont="1" applyBorder="1"/>
    <xf numFmtId="165" fontId="8" fillId="0" borderId="5" xfId="0" applyNumberFormat="1" applyFont="1" applyBorder="1" applyAlignment="1">
      <alignment horizontal="center"/>
    </xf>
    <xf numFmtId="165" fontId="7" fillId="2" borderId="5" xfId="0" applyNumberFormat="1" applyFont="1" applyFill="1" applyBorder="1" applyAlignment="1">
      <alignment horizontal="right"/>
    </xf>
    <xf numFmtId="4" fontId="7" fillId="2" borderId="5" xfId="0" applyNumberFormat="1" applyFont="1" applyFill="1" applyBorder="1"/>
    <xf numFmtId="0" fontId="7" fillId="3" borderId="0" xfId="0" applyFont="1" applyFill="1"/>
    <xf numFmtId="166" fontId="0" fillId="0" borderId="0" xfId="0" applyNumberFormat="1"/>
    <xf numFmtId="4" fontId="0" fillId="0" borderId="6" xfId="0" applyNumberFormat="1" applyBorder="1"/>
    <xf numFmtId="3" fontId="0" fillId="0" borderId="6" xfId="0" applyNumberFormat="1" applyBorder="1" applyAlignment="1">
      <alignment horizontal="center"/>
    </xf>
    <xf numFmtId="166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166" fontId="0" fillId="0" borderId="10" xfId="0" applyNumberFormat="1" applyBorder="1"/>
    <xf numFmtId="4" fontId="0" fillId="0" borderId="1" xfId="0" applyNumberFormat="1" applyBorder="1"/>
    <xf numFmtId="166" fontId="0" fillId="0" borderId="2" xfId="0" applyNumberFormat="1" applyBorder="1"/>
    <xf numFmtId="4" fontId="0" fillId="0" borderId="3" xfId="0" applyNumberFormat="1" applyBorder="1"/>
    <xf numFmtId="4" fontId="7" fillId="0" borderId="3" xfId="0" applyNumberFormat="1" applyFont="1" applyBorder="1"/>
    <xf numFmtId="4" fontId="0" fillId="0" borderId="4" xfId="0" applyNumberFormat="1" applyBorder="1"/>
    <xf numFmtId="165" fontId="6" fillId="0" borderId="0" xfId="0" applyNumberFormat="1" applyFont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0" fontId="1" fillId="2" borderId="5" xfId="0" applyFont="1" applyFill="1" applyBorder="1" applyAlignment="1"/>
    <xf numFmtId="164" fontId="0" fillId="0" borderId="5" xfId="0" applyNumberFormat="1" applyBorder="1" applyAlignment="1">
      <alignment horizontal="left"/>
    </xf>
    <xf numFmtId="4" fontId="0" fillId="0" borderId="5" xfId="0" applyNumberFormat="1" applyBorder="1" applyAlignment="1">
      <alignment horizontal="left"/>
    </xf>
    <xf numFmtId="4" fontId="1" fillId="2" borderId="5" xfId="0" applyNumberFormat="1" applyFont="1" applyFill="1" applyBorder="1"/>
    <xf numFmtId="164" fontId="1" fillId="2" borderId="5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164" fontId="0" fillId="2" borderId="5" xfId="0" applyNumberFormat="1" applyFill="1" applyBorder="1" applyAlignment="1">
      <alignment horizontal="left"/>
    </xf>
    <xf numFmtId="4" fontId="0" fillId="2" borderId="5" xfId="0" applyNumberFormat="1" applyFill="1" applyBorder="1" applyAlignment="1">
      <alignment horizontal="left"/>
    </xf>
    <xf numFmtId="4" fontId="0" fillId="2" borderId="5" xfId="0" applyNumberFormat="1" applyFill="1" applyBorder="1"/>
    <xf numFmtId="165" fontId="0" fillId="2" borderId="5" xfId="0" applyNumberFormat="1" applyFill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5" xfId="0" applyBorder="1"/>
    <xf numFmtId="44" fontId="0" fillId="0" borderId="5" xfId="0" applyNumberFormat="1" applyBorder="1" applyAlignment="1">
      <alignment horizontal="center"/>
    </xf>
    <xf numFmtId="44" fontId="1" fillId="2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F1B8-C245-4D43-BC2F-F3AB56FAE6D4}">
  <dimension ref="B1:AB35"/>
  <sheetViews>
    <sheetView tabSelected="1" zoomScale="145" zoomScaleNormal="145" workbookViewId="0">
      <selection activeCell="C38" sqref="C38:D38"/>
    </sheetView>
  </sheetViews>
  <sheetFormatPr defaultRowHeight="15" x14ac:dyDescent="0.25"/>
  <cols>
    <col min="2" max="2" width="20.5703125" customWidth="1"/>
    <col min="3" max="3" width="8.85546875" customWidth="1"/>
    <col min="4" max="4" width="9.28515625" customWidth="1"/>
    <col min="5" max="5" width="13.7109375" customWidth="1"/>
    <col min="6" max="7" width="9.5703125" bestFit="1" customWidth="1"/>
    <col min="8" max="8" width="11.28515625" bestFit="1" customWidth="1"/>
    <col min="9" max="9" width="14.85546875" customWidth="1"/>
    <col min="10" max="10" width="10.85546875" bestFit="1" customWidth="1"/>
    <col min="11" max="11" width="9" bestFit="1" customWidth="1"/>
    <col min="12" max="12" width="11.85546875" customWidth="1"/>
    <col min="13" max="13" width="13.7109375" customWidth="1"/>
    <col min="15" max="15" width="10.42578125" bestFit="1" customWidth="1"/>
    <col min="16" max="16" width="11.7109375" customWidth="1"/>
  </cols>
  <sheetData>
    <row r="1" spans="2:28" x14ac:dyDescent="0.25">
      <c r="B1" s="2" t="s">
        <v>26</v>
      </c>
    </row>
    <row r="2" spans="2:28" ht="15.75" x14ac:dyDescent="0.25">
      <c r="B2" s="51" t="s">
        <v>2</v>
      </c>
      <c r="C2" s="52" t="s">
        <v>23</v>
      </c>
      <c r="D2" s="50" t="s">
        <v>24</v>
      </c>
      <c r="E2" s="50" t="s">
        <v>25</v>
      </c>
      <c r="F2" s="30" t="s">
        <v>6</v>
      </c>
      <c r="G2" s="30"/>
      <c r="H2" s="30"/>
      <c r="I2" s="31" t="s">
        <v>7</v>
      </c>
      <c r="J2" s="31"/>
      <c r="K2" s="31"/>
      <c r="L2" s="32" t="s">
        <v>16</v>
      </c>
      <c r="M2" s="32" t="s">
        <v>15</v>
      </c>
    </row>
    <row r="3" spans="2:28" x14ac:dyDescent="0.25">
      <c r="B3" s="51"/>
      <c r="C3" s="52"/>
      <c r="D3" s="50"/>
      <c r="E3" s="50"/>
      <c r="F3" s="31" t="s">
        <v>27</v>
      </c>
      <c r="G3" s="31"/>
      <c r="H3" s="31"/>
      <c r="I3" s="33" t="s">
        <v>17</v>
      </c>
      <c r="J3" s="31" t="s">
        <v>0</v>
      </c>
      <c r="K3" s="31"/>
      <c r="L3" s="32"/>
      <c r="M3" s="32"/>
    </row>
    <row r="4" spans="2:28" s="4" customFormat="1" ht="12.75" customHeight="1" x14ac:dyDescent="0.25">
      <c r="B4" s="51"/>
      <c r="C4" s="52"/>
      <c r="D4" s="50"/>
      <c r="E4" s="50"/>
      <c r="F4" s="34">
        <v>0.5</v>
      </c>
      <c r="G4" s="34">
        <v>0.5</v>
      </c>
      <c r="H4" s="35" t="s">
        <v>14</v>
      </c>
      <c r="I4" s="34" t="s">
        <v>1</v>
      </c>
      <c r="J4" s="34" t="s">
        <v>8</v>
      </c>
      <c r="K4" s="34" t="s">
        <v>1</v>
      </c>
      <c r="L4" s="32"/>
      <c r="M4" s="32"/>
    </row>
    <row r="5" spans="2:28" hidden="1" x14ac:dyDescent="0.25">
      <c r="B5" s="36">
        <v>45292</v>
      </c>
      <c r="C5" s="37"/>
      <c r="D5" s="37"/>
      <c r="E5" s="37"/>
      <c r="F5" s="11">
        <f>H5*$F$4</f>
        <v>1646.145</v>
      </c>
      <c r="G5" s="11">
        <f>H5*$G$4</f>
        <v>1646.145</v>
      </c>
      <c r="H5" s="38">
        <v>3292.29</v>
      </c>
      <c r="I5" s="11"/>
      <c r="J5" s="11">
        <v>1975.37</v>
      </c>
      <c r="K5" s="10">
        <v>45427</v>
      </c>
      <c r="L5" s="38">
        <f>J5-G5</f>
        <v>329.22499999999991</v>
      </c>
      <c r="M5" s="38">
        <f>F5-I5</f>
        <v>1646.145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2:28" hidden="1" x14ac:dyDescent="0.25">
      <c r="B6" s="36">
        <v>45323</v>
      </c>
      <c r="C6" s="37"/>
      <c r="D6" s="37"/>
      <c r="E6" s="37"/>
      <c r="F6" s="11">
        <f t="shared" ref="F6:F8" si="0">H6*$F$4</f>
        <v>2084.2249999999999</v>
      </c>
      <c r="G6" s="11">
        <f t="shared" ref="G6:G8" si="1">H6*$G$4</f>
        <v>2084.2249999999999</v>
      </c>
      <c r="H6" s="38">
        <v>4168.45</v>
      </c>
      <c r="I6" s="11">
        <f>'consumo prainha bar'!AL6</f>
        <v>810.7</v>
      </c>
      <c r="J6" s="11">
        <v>2501.0700000000002</v>
      </c>
      <c r="K6" s="10">
        <v>45404</v>
      </c>
      <c r="L6" s="38">
        <f>J6-G6</f>
        <v>416.84500000000025</v>
      </c>
      <c r="M6" s="38">
        <f>M5+F6-I6</f>
        <v>2919.67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2:28" hidden="1" x14ac:dyDescent="0.25">
      <c r="B7" s="36" t="s">
        <v>18</v>
      </c>
      <c r="C7" s="37"/>
      <c r="D7" s="37"/>
      <c r="E7" s="37"/>
      <c r="F7" s="11">
        <f t="shared" si="0"/>
        <v>353.69499999999999</v>
      </c>
      <c r="G7" s="11">
        <f t="shared" si="1"/>
        <v>353.69499999999999</v>
      </c>
      <c r="H7" s="38">
        <v>707.39</v>
      </c>
      <c r="I7" s="11">
        <v>0</v>
      </c>
      <c r="J7" s="11">
        <v>424.43</v>
      </c>
      <c r="K7" s="10">
        <v>45404</v>
      </c>
      <c r="L7" s="38">
        <f t="shared" ref="L7:L19" si="2">J7-G7</f>
        <v>70.735000000000014</v>
      </c>
      <c r="M7" s="38">
        <f>M6+F7-I7</f>
        <v>3273.3650000000002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2:28" hidden="1" x14ac:dyDescent="0.25">
      <c r="B8" s="36">
        <v>45352</v>
      </c>
      <c r="C8" s="37"/>
      <c r="D8" s="37"/>
      <c r="E8" s="37"/>
      <c r="F8" s="11">
        <f t="shared" si="0"/>
        <v>1322.7850000000001</v>
      </c>
      <c r="G8" s="11">
        <f t="shared" si="1"/>
        <v>1322.7850000000001</v>
      </c>
      <c r="H8" s="38">
        <v>2645.57</v>
      </c>
      <c r="I8" s="11">
        <f>'consumo prainha bar'!AL7</f>
        <v>534.6</v>
      </c>
      <c r="J8" s="11">
        <v>1587.34</v>
      </c>
      <c r="K8" s="10">
        <v>45404</v>
      </c>
      <c r="L8" s="38">
        <f t="shared" si="2"/>
        <v>264.55499999999984</v>
      </c>
      <c r="M8" s="38">
        <f t="shared" ref="M8:M19" si="3">M7+F8-I8</f>
        <v>4061.5500000000006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2:28" s="2" customFormat="1" hidden="1" x14ac:dyDescent="0.25">
      <c r="B9" s="39" t="s">
        <v>5</v>
      </c>
      <c r="C9" s="40"/>
      <c r="D9" s="40"/>
      <c r="E9" s="40"/>
      <c r="F9" s="41" t="s">
        <v>4</v>
      </c>
      <c r="G9" s="41" t="s">
        <v>4</v>
      </c>
      <c r="H9" s="38"/>
      <c r="I9" s="41" t="s">
        <v>4</v>
      </c>
      <c r="J9" s="41"/>
      <c r="K9" s="41" t="s">
        <v>4</v>
      </c>
      <c r="L9" s="38"/>
      <c r="M9" s="38">
        <f t="shared" si="3"/>
        <v>4061.5500000000006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2:28" hidden="1" x14ac:dyDescent="0.25">
      <c r="B10" s="36">
        <v>45383</v>
      </c>
      <c r="C10" s="37"/>
      <c r="D10" s="37"/>
      <c r="E10" s="37"/>
      <c r="F10" s="11">
        <f>H10*50%</f>
        <v>1029.96</v>
      </c>
      <c r="G10" s="11">
        <f>H10*50%</f>
        <v>1029.96</v>
      </c>
      <c r="H10" s="38">
        <v>2059.92</v>
      </c>
      <c r="I10" s="11">
        <f>'consumo prainha bar'!AL8</f>
        <v>410.6</v>
      </c>
      <c r="J10" s="11">
        <v>1029.96</v>
      </c>
      <c r="K10" s="10">
        <v>45519</v>
      </c>
      <c r="L10" s="38">
        <f t="shared" si="2"/>
        <v>0</v>
      </c>
      <c r="M10" s="38">
        <f t="shared" si="3"/>
        <v>4680.91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2:28" hidden="1" x14ac:dyDescent="0.25">
      <c r="B11" s="36">
        <v>45413</v>
      </c>
      <c r="C11" s="37"/>
      <c r="D11" s="37"/>
      <c r="E11" s="37"/>
      <c r="F11" s="11">
        <f t="shared" ref="F11:F19" si="4">H11*50%</f>
        <v>1817.36</v>
      </c>
      <c r="G11" s="11">
        <f t="shared" ref="G11:G19" si="5">H11*50%</f>
        <v>1817.36</v>
      </c>
      <c r="H11" s="38">
        <v>3634.72</v>
      </c>
      <c r="I11" s="11">
        <f>'consumo prainha bar'!AL9</f>
        <v>0</v>
      </c>
      <c r="J11" s="11">
        <v>1817.36</v>
      </c>
      <c r="K11" s="10">
        <v>45519</v>
      </c>
      <c r="L11" s="38">
        <f t="shared" si="2"/>
        <v>0</v>
      </c>
      <c r="M11" s="38">
        <f t="shared" si="3"/>
        <v>6498.2699999999995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2:28" hidden="1" x14ac:dyDescent="0.25">
      <c r="B12" s="36">
        <v>45444</v>
      </c>
      <c r="C12" s="37"/>
      <c r="D12" s="37"/>
      <c r="E12" s="37"/>
      <c r="F12" s="11">
        <f t="shared" si="4"/>
        <v>286.10000000000002</v>
      </c>
      <c r="G12" s="11">
        <f t="shared" si="5"/>
        <v>286.10000000000002</v>
      </c>
      <c r="H12" s="38">
        <v>572.20000000000005</v>
      </c>
      <c r="I12" s="11">
        <f>'consumo prainha bar'!AL10</f>
        <v>0</v>
      </c>
      <c r="J12" s="11">
        <v>286.10000000000002</v>
      </c>
      <c r="K12" s="10">
        <v>45519</v>
      </c>
      <c r="L12" s="38">
        <f>J12-G12</f>
        <v>0</v>
      </c>
      <c r="M12" s="38">
        <f t="shared" si="3"/>
        <v>6784.37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2:28" hidden="1" x14ac:dyDescent="0.25">
      <c r="B13" s="36">
        <v>45474</v>
      </c>
      <c r="C13" s="37"/>
      <c r="D13" s="37"/>
      <c r="E13" s="37"/>
      <c r="F13" s="11">
        <f t="shared" si="4"/>
        <v>257.49</v>
      </c>
      <c r="G13" s="11">
        <f t="shared" si="5"/>
        <v>257.49</v>
      </c>
      <c r="H13" s="38">
        <v>514.98</v>
      </c>
      <c r="I13" s="11">
        <f>'consumo prainha bar'!AL11</f>
        <v>0</v>
      </c>
      <c r="J13" s="11">
        <v>257.49</v>
      </c>
      <c r="K13" s="10">
        <v>45519</v>
      </c>
      <c r="L13" s="38">
        <f t="shared" si="2"/>
        <v>0</v>
      </c>
      <c r="M13" s="38">
        <f t="shared" si="3"/>
        <v>7041.86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hidden="1" x14ac:dyDescent="0.25">
      <c r="B14" s="42" t="s">
        <v>9</v>
      </c>
      <c r="C14" s="43"/>
      <c r="D14" s="43"/>
      <c r="E14" s="43"/>
      <c r="F14" s="44"/>
      <c r="G14" s="44">
        <v>1359</v>
      </c>
      <c r="H14" s="38">
        <v>514.98</v>
      </c>
      <c r="I14" s="44"/>
      <c r="J14" s="44">
        <v>1359</v>
      </c>
      <c r="K14" s="45">
        <v>45519</v>
      </c>
      <c r="L14" s="38">
        <f t="shared" si="2"/>
        <v>0</v>
      </c>
      <c r="M14" s="38">
        <f t="shared" si="3"/>
        <v>7041.86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idden="1" x14ac:dyDescent="0.25">
      <c r="B15" s="36">
        <v>45505</v>
      </c>
      <c r="C15" s="37"/>
      <c r="D15" s="37"/>
      <c r="E15" s="37"/>
      <c r="F15" s="11">
        <f t="shared" si="4"/>
        <v>1258.8399999999999</v>
      </c>
      <c r="G15" s="11">
        <f t="shared" si="5"/>
        <v>1258.8399999999999</v>
      </c>
      <c r="H15" s="38">
        <v>2517.6799999999998</v>
      </c>
      <c r="I15" s="11">
        <f>'consumo prainha bar'!AL12</f>
        <v>1573.88</v>
      </c>
      <c r="J15" s="11">
        <f>G15</f>
        <v>1258.8399999999999</v>
      </c>
      <c r="K15" s="10">
        <v>45621</v>
      </c>
      <c r="L15" s="38">
        <f t="shared" si="2"/>
        <v>0</v>
      </c>
      <c r="M15" s="38">
        <f t="shared" si="3"/>
        <v>6726.8199999999988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idden="1" x14ac:dyDescent="0.25">
      <c r="B16" s="36">
        <v>45536</v>
      </c>
      <c r="C16" s="37"/>
      <c r="D16" s="37"/>
      <c r="E16" s="37"/>
      <c r="F16" s="11">
        <f t="shared" si="4"/>
        <v>1258.8399999999999</v>
      </c>
      <c r="G16" s="11">
        <f t="shared" si="5"/>
        <v>1258.8399999999999</v>
      </c>
      <c r="H16" s="38">
        <v>2517.6799999999998</v>
      </c>
      <c r="I16" s="11"/>
      <c r="J16" s="11">
        <f t="shared" ref="J16:J17" si="6">G16</f>
        <v>1258.8399999999999</v>
      </c>
      <c r="K16" s="10">
        <v>45621</v>
      </c>
      <c r="L16" s="38">
        <f t="shared" si="2"/>
        <v>0</v>
      </c>
      <c r="M16" s="38">
        <f t="shared" si="3"/>
        <v>7985.6599999999989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idden="1" x14ac:dyDescent="0.25">
      <c r="B17" s="36">
        <v>45566</v>
      </c>
      <c r="C17" s="37"/>
      <c r="D17" s="37"/>
      <c r="E17" s="37"/>
      <c r="F17" s="11">
        <f t="shared" si="4"/>
        <v>1029.96</v>
      </c>
      <c r="G17" s="11">
        <f t="shared" si="5"/>
        <v>1029.96</v>
      </c>
      <c r="H17" s="38">
        <v>2059.92</v>
      </c>
      <c r="I17" s="11">
        <f>'consumo prainha bar'!AL14</f>
        <v>586.5</v>
      </c>
      <c r="J17" s="11">
        <f t="shared" si="6"/>
        <v>1029.96</v>
      </c>
      <c r="K17" s="10">
        <v>45621</v>
      </c>
      <c r="L17" s="38">
        <f t="shared" si="2"/>
        <v>0</v>
      </c>
      <c r="M17" s="38">
        <f t="shared" si="3"/>
        <v>8429.119999999999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idden="1" x14ac:dyDescent="0.25">
      <c r="B18" s="36">
        <v>45597</v>
      </c>
      <c r="C18" s="37"/>
      <c r="D18" s="37"/>
      <c r="E18" s="37"/>
      <c r="F18" s="11">
        <f t="shared" si="4"/>
        <v>1287.45</v>
      </c>
      <c r="G18" s="11">
        <f t="shared" si="5"/>
        <v>1287.45</v>
      </c>
      <c r="H18" s="38">
        <v>2574.9</v>
      </c>
      <c r="I18" s="11">
        <f>'consumo prainha bar'!AL15</f>
        <v>2914.7</v>
      </c>
      <c r="J18" s="11">
        <v>1287.45</v>
      </c>
      <c r="K18" s="10">
        <v>45757</v>
      </c>
      <c r="L18" s="38">
        <f t="shared" si="2"/>
        <v>0</v>
      </c>
      <c r="M18" s="38">
        <f t="shared" si="3"/>
        <v>6801.87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 hidden="1" x14ac:dyDescent="0.25">
      <c r="B19" s="36">
        <v>45627</v>
      </c>
      <c r="C19" s="37"/>
      <c r="D19" s="37"/>
      <c r="E19" s="37"/>
      <c r="F19" s="11">
        <f t="shared" si="4"/>
        <v>1551.24</v>
      </c>
      <c r="G19" s="11">
        <f t="shared" si="5"/>
        <v>1551.24</v>
      </c>
      <c r="H19" s="38">
        <v>3102.48</v>
      </c>
      <c r="I19" s="11">
        <f>'consumo prainha bar'!AL16</f>
        <v>594.29999999999995</v>
      </c>
      <c r="J19" s="11">
        <v>1551.24</v>
      </c>
      <c r="K19" s="10">
        <v>45757</v>
      </c>
      <c r="L19" s="38">
        <f t="shared" si="2"/>
        <v>0</v>
      </c>
      <c r="M19" s="38">
        <f t="shared" si="3"/>
        <v>7758.81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 s="2" customFormat="1" hidden="1" x14ac:dyDescent="0.25">
      <c r="B20" s="33" t="s">
        <v>19</v>
      </c>
      <c r="C20" s="40"/>
      <c r="D20" s="40"/>
      <c r="E20" s="40"/>
      <c r="F20" s="38">
        <f>SUM(F5:F19)</f>
        <v>15184.090000000002</v>
      </c>
      <c r="G20" s="38">
        <f>SUM(G5:G19)</f>
        <v>16543.090000000004</v>
      </c>
      <c r="H20" s="38">
        <f>SUM(H5:H19)</f>
        <v>30883.16</v>
      </c>
      <c r="I20" s="38">
        <f>SUM(I5:I19)</f>
        <v>7425.28</v>
      </c>
      <c r="J20" s="38">
        <f>SUM(J5:J19)</f>
        <v>17624.450000000004</v>
      </c>
      <c r="K20" s="38"/>
      <c r="L20" s="38">
        <f>SUM(L5:L19)</f>
        <v>1081.3600000000001</v>
      </c>
      <c r="M20" s="38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2:28" x14ac:dyDescent="0.25">
      <c r="B21" s="36">
        <v>45658</v>
      </c>
      <c r="C21" s="46">
        <v>118</v>
      </c>
      <c r="D21" s="46">
        <v>30.47</v>
      </c>
      <c r="E21" s="48">
        <f>C21*D21</f>
        <v>3595.46</v>
      </c>
      <c r="F21" s="11">
        <f>H21/2</f>
        <v>1797.73</v>
      </c>
      <c r="G21" s="11">
        <v>1797.73</v>
      </c>
      <c r="H21" s="38">
        <v>3595.46</v>
      </c>
      <c r="I21" s="11">
        <f>'consumo prainha bar'!AL17</f>
        <v>732</v>
      </c>
      <c r="J21" s="11">
        <v>1797.73</v>
      </c>
      <c r="K21" s="10">
        <v>45757</v>
      </c>
      <c r="L21" s="38">
        <f>J21-G21</f>
        <v>0</v>
      </c>
      <c r="M21" s="38">
        <f>M19+F21-I21</f>
        <v>8824.5400000000009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2:28" x14ac:dyDescent="0.25">
      <c r="B22" s="36">
        <v>45689</v>
      </c>
      <c r="C22" s="46">
        <v>72</v>
      </c>
      <c r="D22" s="46">
        <v>30.47</v>
      </c>
      <c r="E22" s="48">
        <f t="shared" ref="E22:E32" si="7">C22*D22</f>
        <v>2193.84</v>
      </c>
      <c r="F22" s="11">
        <f>H22/2</f>
        <v>1096.92</v>
      </c>
      <c r="G22" s="11">
        <v>1096.92</v>
      </c>
      <c r="H22" s="38">
        <v>2193.84</v>
      </c>
      <c r="I22" s="11">
        <f>'consumo prainha bar'!AL18</f>
        <v>720.2</v>
      </c>
      <c r="J22" s="11">
        <f>1096.92-28.61</f>
        <v>1068.3100000000002</v>
      </c>
      <c r="K22" s="10">
        <v>45757</v>
      </c>
      <c r="L22" s="38">
        <f>J22-G22</f>
        <v>-28.6099999999999</v>
      </c>
      <c r="M22" s="38">
        <f>M21+F22-I22</f>
        <v>9201.26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2:28" x14ac:dyDescent="0.25">
      <c r="B23" s="36">
        <v>45717</v>
      </c>
      <c r="C23" s="46">
        <v>129</v>
      </c>
      <c r="D23" s="46">
        <v>30.47</v>
      </c>
      <c r="E23" s="48">
        <f t="shared" si="7"/>
        <v>3930.6299999999997</v>
      </c>
      <c r="F23" s="11">
        <f>H23/2</f>
        <v>1965.32</v>
      </c>
      <c r="G23" s="11">
        <v>1965.32</v>
      </c>
      <c r="H23" s="38">
        <v>3930.64</v>
      </c>
      <c r="I23" s="11">
        <f>'consumo prainha bar'!AL19</f>
        <v>0</v>
      </c>
      <c r="J23" s="11"/>
      <c r="K23" s="10"/>
      <c r="L23" s="38">
        <f t="shared" ref="L23" si="8">J23-G23</f>
        <v>-1965.32</v>
      </c>
      <c r="M23" s="38">
        <f t="shared" ref="M23:M32" si="9">M22+F23-I23</f>
        <v>11166.58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2:28" x14ac:dyDescent="0.25">
      <c r="B24" s="36">
        <v>45748</v>
      </c>
      <c r="C24" s="46">
        <v>90</v>
      </c>
      <c r="D24" s="46">
        <v>30.47</v>
      </c>
      <c r="E24" s="48">
        <f t="shared" si="7"/>
        <v>2742.2999999999997</v>
      </c>
      <c r="F24" s="11">
        <f>H24*50%</f>
        <v>1371.15</v>
      </c>
      <c r="G24" s="11">
        <f>H24*50%</f>
        <v>1371.15</v>
      </c>
      <c r="H24" s="38">
        <v>2742.3</v>
      </c>
      <c r="I24" s="11">
        <f>'consumo prainha bar'!AL20</f>
        <v>0</v>
      </c>
      <c r="J24" s="11"/>
      <c r="K24" s="10"/>
      <c r="L24" s="38">
        <f t="shared" ref="L24:L25" si="10">J24-G24</f>
        <v>-1371.15</v>
      </c>
      <c r="M24" s="38">
        <f t="shared" si="9"/>
        <v>12537.73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2:28" x14ac:dyDescent="0.25">
      <c r="B25" s="36">
        <v>45778</v>
      </c>
      <c r="C25" s="46"/>
      <c r="D25" s="37"/>
      <c r="E25" s="48">
        <f t="shared" si="7"/>
        <v>0</v>
      </c>
      <c r="F25" s="11">
        <f t="shared" ref="F25:F27" si="11">H25*50%</f>
        <v>0</v>
      </c>
      <c r="G25" s="11">
        <f t="shared" ref="G25:G27" si="12">H25*50%</f>
        <v>0</v>
      </c>
      <c r="H25" s="38"/>
      <c r="I25" s="11">
        <f>'consumo prainha bar'!AL21</f>
        <v>0</v>
      </c>
      <c r="J25" s="11"/>
      <c r="K25" s="10"/>
      <c r="L25" s="38">
        <f t="shared" si="10"/>
        <v>0</v>
      </c>
      <c r="M25" s="38">
        <f t="shared" si="9"/>
        <v>12537.73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2:28" x14ac:dyDescent="0.25">
      <c r="B26" s="36">
        <v>45809</v>
      </c>
      <c r="C26" s="46"/>
      <c r="D26" s="37"/>
      <c r="E26" s="48">
        <f t="shared" si="7"/>
        <v>0</v>
      </c>
      <c r="F26" s="11">
        <f t="shared" si="11"/>
        <v>0</v>
      </c>
      <c r="G26" s="11">
        <f t="shared" si="12"/>
        <v>0</v>
      </c>
      <c r="H26" s="38"/>
      <c r="I26" s="11">
        <f>'consumo prainha bar'!AL22</f>
        <v>0</v>
      </c>
      <c r="J26" s="11"/>
      <c r="K26" s="10"/>
      <c r="L26" s="38">
        <f>J26-G26</f>
        <v>0</v>
      </c>
      <c r="M26" s="38">
        <f t="shared" si="9"/>
        <v>12537.73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2:28" x14ac:dyDescent="0.25">
      <c r="B27" s="36">
        <v>45839</v>
      </c>
      <c r="C27" s="46"/>
      <c r="D27" s="37"/>
      <c r="E27" s="48">
        <f t="shared" si="7"/>
        <v>0</v>
      </c>
      <c r="F27" s="11">
        <f t="shared" si="11"/>
        <v>0</v>
      </c>
      <c r="G27" s="11">
        <f t="shared" si="12"/>
        <v>0</v>
      </c>
      <c r="H27" s="38"/>
      <c r="I27" s="11">
        <f>'consumo prainha bar'!AL23</f>
        <v>0</v>
      </c>
      <c r="J27" s="11"/>
      <c r="K27" s="10"/>
      <c r="L27" s="38">
        <f t="shared" ref="L27:L32" si="13">J27-G27</f>
        <v>0</v>
      </c>
      <c r="M27" s="38">
        <f t="shared" si="9"/>
        <v>12537.73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x14ac:dyDescent="0.25">
      <c r="B28" s="36">
        <v>45870</v>
      </c>
      <c r="C28" s="46"/>
      <c r="D28" s="37"/>
      <c r="E28" s="48">
        <f t="shared" si="7"/>
        <v>0</v>
      </c>
      <c r="F28" s="11">
        <f t="shared" ref="F28:F32" si="14">H28*50%</f>
        <v>0</v>
      </c>
      <c r="G28" s="11">
        <f t="shared" ref="G28:G32" si="15">H28*50%</f>
        <v>0</v>
      </c>
      <c r="H28" s="38"/>
      <c r="I28" s="11">
        <f>'consumo prainha bar'!AL24</f>
        <v>0</v>
      </c>
      <c r="J28" s="11"/>
      <c r="K28" s="10"/>
      <c r="L28" s="38">
        <f t="shared" si="13"/>
        <v>0</v>
      </c>
      <c r="M28" s="38">
        <f>M27+F28-I28</f>
        <v>12537.73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x14ac:dyDescent="0.25">
      <c r="B29" s="36">
        <v>45901</v>
      </c>
      <c r="C29" s="46"/>
      <c r="D29" s="37"/>
      <c r="E29" s="48">
        <f t="shared" si="7"/>
        <v>0</v>
      </c>
      <c r="F29" s="11">
        <f t="shared" si="14"/>
        <v>0</v>
      </c>
      <c r="G29" s="11">
        <f t="shared" si="15"/>
        <v>0</v>
      </c>
      <c r="H29" s="38"/>
      <c r="I29" s="11">
        <f>'consumo prainha bar'!AL25</f>
        <v>0</v>
      </c>
      <c r="J29" s="11"/>
      <c r="K29" s="10"/>
      <c r="L29" s="38">
        <f t="shared" si="13"/>
        <v>0</v>
      </c>
      <c r="M29" s="38">
        <f t="shared" si="9"/>
        <v>12537.73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x14ac:dyDescent="0.25">
      <c r="B30" s="36">
        <v>45931</v>
      </c>
      <c r="C30" s="46"/>
      <c r="D30" s="37"/>
      <c r="E30" s="48">
        <f t="shared" si="7"/>
        <v>0</v>
      </c>
      <c r="F30" s="11">
        <f t="shared" si="14"/>
        <v>0</v>
      </c>
      <c r="G30" s="11">
        <f t="shared" si="15"/>
        <v>0</v>
      </c>
      <c r="H30" s="38"/>
      <c r="I30" s="11">
        <f>'consumo prainha bar'!AL26</f>
        <v>0</v>
      </c>
      <c r="J30" s="11"/>
      <c r="K30" s="10"/>
      <c r="L30" s="38">
        <f t="shared" si="13"/>
        <v>0</v>
      </c>
      <c r="M30" s="38">
        <f t="shared" si="9"/>
        <v>12537.73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x14ac:dyDescent="0.25">
      <c r="B31" s="36">
        <v>45962</v>
      </c>
      <c r="C31" s="46"/>
      <c r="D31" s="37"/>
      <c r="E31" s="48">
        <f t="shared" si="7"/>
        <v>0</v>
      </c>
      <c r="F31" s="11">
        <f t="shared" si="14"/>
        <v>0</v>
      </c>
      <c r="G31" s="11">
        <f t="shared" si="15"/>
        <v>0</v>
      </c>
      <c r="H31" s="38"/>
      <c r="I31" s="11">
        <f>'consumo prainha bar'!AL27</f>
        <v>0</v>
      </c>
      <c r="J31" s="11"/>
      <c r="K31" s="10"/>
      <c r="L31" s="38">
        <f t="shared" si="13"/>
        <v>0</v>
      </c>
      <c r="M31" s="38">
        <f t="shared" si="9"/>
        <v>12537.73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x14ac:dyDescent="0.25">
      <c r="B32" s="36">
        <v>45992</v>
      </c>
      <c r="C32" s="46"/>
      <c r="D32" s="37"/>
      <c r="E32" s="48">
        <f t="shared" si="7"/>
        <v>0</v>
      </c>
      <c r="F32" s="11">
        <f t="shared" si="14"/>
        <v>0</v>
      </c>
      <c r="G32" s="11">
        <f t="shared" si="15"/>
        <v>0</v>
      </c>
      <c r="H32" s="38"/>
      <c r="I32" s="11">
        <f>'consumo prainha bar'!AL28</f>
        <v>0</v>
      </c>
      <c r="J32" s="11"/>
      <c r="K32" s="10"/>
      <c r="L32" s="38">
        <f t="shared" si="13"/>
        <v>0</v>
      </c>
      <c r="M32" s="38">
        <f t="shared" si="9"/>
        <v>12537.73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s="2" customFormat="1" x14ac:dyDescent="0.25">
      <c r="B33" s="33" t="s">
        <v>20</v>
      </c>
      <c r="C33" s="40">
        <f>SUM(C21:C32)</f>
        <v>409</v>
      </c>
      <c r="D33" s="40">
        <v>30.47</v>
      </c>
      <c r="E33" s="49">
        <f>C33*D33</f>
        <v>12462.23</v>
      </c>
      <c r="F33" s="38">
        <f>SUM(F21:F32)</f>
        <v>6231.1200000000008</v>
      </c>
      <c r="G33" s="38">
        <f>SUM(G21:G32)</f>
        <v>6231.1200000000008</v>
      </c>
      <c r="H33" s="38">
        <f>SUM(H21:H32)</f>
        <v>12462.240000000002</v>
      </c>
      <c r="I33" s="38">
        <f>SUM(I21:I32)</f>
        <v>1452.2</v>
      </c>
      <c r="J33" s="38">
        <f>SUM(J21:J32)</f>
        <v>2866.04</v>
      </c>
      <c r="K33" s="38"/>
      <c r="L33" s="38">
        <f>SUM(L21:L32)</f>
        <v>-3365.08</v>
      </c>
      <c r="M33" s="38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2:28" hidden="1" x14ac:dyDescent="0.25">
      <c r="B34" s="47"/>
      <c r="C34" s="11"/>
      <c r="D34" s="11"/>
      <c r="E34" s="11"/>
      <c r="F34" s="47"/>
      <c r="G34" s="47"/>
      <c r="H34" s="47"/>
      <c r="I34" s="47"/>
      <c r="J34" s="47"/>
      <c r="K34" s="47"/>
      <c r="L34" s="47"/>
      <c r="M34" s="47"/>
    </row>
    <row r="35" spans="2:28" s="2" customFormat="1" x14ac:dyDescent="0.25">
      <c r="B35" s="33" t="s">
        <v>21</v>
      </c>
      <c r="C35" s="40"/>
      <c r="D35" s="40"/>
      <c r="E35" s="40"/>
      <c r="F35" s="38">
        <f>F33+F20</f>
        <v>21415.210000000003</v>
      </c>
      <c r="G35" s="38">
        <f t="shared" ref="G35:L35" si="16">G33+G20</f>
        <v>22774.210000000006</v>
      </c>
      <c r="H35" s="38">
        <f t="shared" si="16"/>
        <v>43345.4</v>
      </c>
      <c r="I35" s="38">
        <f t="shared" si="16"/>
        <v>8877.48</v>
      </c>
      <c r="J35" s="38">
        <f t="shared" si="16"/>
        <v>20490.490000000005</v>
      </c>
      <c r="K35" s="38">
        <f t="shared" si="16"/>
        <v>0</v>
      </c>
      <c r="L35" s="38">
        <f t="shared" si="16"/>
        <v>-2283.7199999999998</v>
      </c>
      <c r="M35" s="38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</sheetData>
  <mergeCells count="10">
    <mergeCell ref="M2:M4"/>
    <mergeCell ref="I2:K2"/>
    <mergeCell ref="J3:K3"/>
    <mergeCell ref="L2:L4"/>
    <mergeCell ref="B2:B4"/>
    <mergeCell ref="F2:H2"/>
    <mergeCell ref="C2:C4"/>
    <mergeCell ref="D2:D4"/>
    <mergeCell ref="E2:E4"/>
    <mergeCell ref="F3:H3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9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EE04-B2C6-46A3-9B64-B5B099061DE4}">
  <dimension ref="C2:AL151"/>
  <sheetViews>
    <sheetView topLeftCell="C4" workbookViewId="0">
      <pane xSplit="4" ySplit="1" topLeftCell="P5" activePane="bottomRight" state="frozen"/>
      <selection activeCell="C4" sqref="C4"/>
      <selection pane="topRight" activeCell="G4" sqref="G4"/>
      <selection pane="bottomLeft" activeCell="C5" sqref="C5"/>
      <selection pane="bottomRight" activeCell="AL18" sqref="AL18"/>
    </sheetView>
  </sheetViews>
  <sheetFormatPr defaultRowHeight="15" x14ac:dyDescent="0.25"/>
  <cols>
    <col min="3" max="3" width="19.85546875" style="5" customWidth="1"/>
    <col min="4" max="4" width="16.5703125" style="1" customWidth="1"/>
    <col min="38" max="38" width="11.140625" bestFit="1" customWidth="1"/>
  </cols>
  <sheetData>
    <row r="2" spans="3:38" ht="18.75" x14ac:dyDescent="0.3">
      <c r="C2" s="29" t="s">
        <v>3</v>
      </c>
      <c r="D2" s="29"/>
    </row>
    <row r="4" spans="3:38" ht="15.75" thickBot="1" x14ac:dyDescent="0.3">
      <c r="C4" s="8" t="s">
        <v>10</v>
      </c>
      <c r="D4" s="9" t="s">
        <v>11</v>
      </c>
      <c r="F4" s="18" t="s">
        <v>22</v>
      </c>
      <c r="G4" s="19">
        <v>1</v>
      </c>
      <c r="H4" s="19">
        <v>2</v>
      </c>
      <c r="I4" s="19">
        <v>3</v>
      </c>
      <c r="J4" s="19">
        <v>4</v>
      </c>
      <c r="K4" s="19">
        <v>5</v>
      </c>
      <c r="L4" s="19">
        <v>6</v>
      </c>
      <c r="M4" s="19">
        <v>7</v>
      </c>
      <c r="N4" s="19">
        <v>8</v>
      </c>
      <c r="O4" s="19">
        <v>9</v>
      </c>
      <c r="P4" s="19">
        <v>10</v>
      </c>
      <c r="Q4" s="19">
        <v>11</v>
      </c>
      <c r="R4" s="19">
        <v>12</v>
      </c>
      <c r="S4" s="19">
        <v>13</v>
      </c>
      <c r="T4" s="19">
        <v>14</v>
      </c>
      <c r="U4" s="19">
        <v>15</v>
      </c>
      <c r="V4" s="19">
        <v>16</v>
      </c>
      <c r="W4" s="19">
        <v>17</v>
      </c>
      <c r="X4" s="19">
        <v>18</v>
      </c>
      <c r="Y4" s="19">
        <v>19</v>
      </c>
      <c r="Z4" s="19">
        <v>20</v>
      </c>
      <c r="AA4" s="19">
        <v>21</v>
      </c>
      <c r="AB4" s="19">
        <v>22</v>
      </c>
      <c r="AC4" s="19">
        <v>23</v>
      </c>
      <c r="AD4" s="19">
        <v>24</v>
      </c>
      <c r="AE4" s="19">
        <v>25</v>
      </c>
      <c r="AF4" s="19">
        <v>26</v>
      </c>
      <c r="AG4" s="19">
        <v>27</v>
      </c>
      <c r="AH4" s="19">
        <v>28</v>
      </c>
      <c r="AI4" s="19">
        <v>29</v>
      </c>
      <c r="AJ4" s="19">
        <v>30</v>
      </c>
      <c r="AK4" s="19">
        <v>31</v>
      </c>
      <c r="AL4" s="18" t="s">
        <v>14</v>
      </c>
    </row>
    <row r="5" spans="3:38" ht="15.75" thickTop="1" x14ac:dyDescent="0.25">
      <c r="C5" s="10">
        <v>45338</v>
      </c>
      <c r="D5" s="11">
        <v>319</v>
      </c>
      <c r="F5" s="20">
        <v>45292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2">
        <f>SUM(G5:AK5)</f>
        <v>0</v>
      </c>
    </row>
    <row r="6" spans="3:38" x14ac:dyDescent="0.25">
      <c r="C6" s="10">
        <v>45340</v>
      </c>
      <c r="D6" s="11">
        <v>491.7</v>
      </c>
      <c r="F6" s="23">
        <v>45323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>
        <v>319</v>
      </c>
      <c r="W6" s="11"/>
      <c r="X6" s="11">
        <v>491.7</v>
      </c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24">
        <f t="shared" ref="AL6:AL38" si="0">SUM(G6:AK6)</f>
        <v>810.7</v>
      </c>
    </row>
    <row r="7" spans="3:38" s="7" customFormat="1" x14ac:dyDescent="0.25">
      <c r="C7" s="14" t="s">
        <v>13</v>
      </c>
      <c r="D7" s="15">
        <f>SUM(D5:D6)</f>
        <v>810.7</v>
      </c>
      <c r="F7" s="23">
        <v>45352</v>
      </c>
      <c r="G7" s="12"/>
      <c r="H7" s="12"/>
      <c r="I7" s="12"/>
      <c r="J7" s="12"/>
      <c r="K7" s="12"/>
      <c r="L7" s="12">
        <v>534.6</v>
      </c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24">
        <f t="shared" si="0"/>
        <v>534.6</v>
      </c>
    </row>
    <row r="8" spans="3:38" x14ac:dyDescent="0.25">
      <c r="C8" s="10">
        <v>45357</v>
      </c>
      <c r="D8" s="11">
        <v>534.6</v>
      </c>
      <c r="F8" s="23">
        <v>45383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>
        <v>410.6</v>
      </c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24">
        <f t="shared" si="0"/>
        <v>410.6</v>
      </c>
    </row>
    <row r="9" spans="3:38" s="7" customFormat="1" x14ac:dyDescent="0.25">
      <c r="C9" s="14" t="s">
        <v>13</v>
      </c>
      <c r="D9" s="15">
        <f>SUM(D8)</f>
        <v>534.6</v>
      </c>
      <c r="F9" s="23">
        <v>45413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24">
        <f t="shared" si="0"/>
        <v>0</v>
      </c>
    </row>
    <row r="10" spans="3:38" x14ac:dyDescent="0.25">
      <c r="C10" s="10">
        <v>45515</v>
      </c>
      <c r="D10" s="11">
        <v>478</v>
      </c>
      <c r="F10" s="23">
        <v>45444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24">
        <f t="shared" si="0"/>
        <v>0</v>
      </c>
    </row>
    <row r="11" spans="3:38" x14ac:dyDescent="0.25">
      <c r="C11" s="10">
        <v>45515</v>
      </c>
      <c r="D11" s="11">
        <v>53.79</v>
      </c>
      <c r="F11" s="23">
        <v>45474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24">
        <f t="shared" si="0"/>
        <v>0</v>
      </c>
    </row>
    <row r="12" spans="3:38" x14ac:dyDescent="0.25">
      <c r="C12" s="10">
        <v>45515</v>
      </c>
      <c r="D12" s="11">
        <v>1008.1</v>
      </c>
      <c r="F12" s="23">
        <v>45505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>
        <v>1573.88</v>
      </c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24">
        <f t="shared" si="0"/>
        <v>1573.88</v>
      </c>
    </row>
    <row r="13" spans="3:38" x14ac:dyDescent="0.25">
      <c r="C13" s="10">
        <v>45515</v>
      </c>
      <c r="D13" s="11">
        <v>33.99</v>
      </c>
      <c r="F13" s="23">
        <v>45536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24">
        <f t="shared" si="0"/>
        <v>0</v>
      </c>
    </row>
    <row r="14" spans="3:38" s="7" customFormat="1" x14ac:dyDescent="0.25">
      <c r="C14" s="14" t="s">
        <v>13</v>
      </c>
      <c r="D14" s="15">
        <f>SUM(D10:D13)</f>
        <v>1573.8799999999999</v>
      </c>
      <c r="F14" s="23">
        <v>45566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>
        <v>586.5</v>
      </c>
      <c r="AG14" s="12"/>
      <c r="AH14" s="12"/>
      <c r="AI14" s="12"/>
      <c r="AJ14" s="12"/>
      <c r="AK14" s="12"/>
      <c r="AL14" s="24">
        <f t="shared" si="0"/>
        <v>586.5</v>
      </c>
    </row>
    <row r="15" spans="3:38" s="7" customFormat="1" x14ac:dyDescent="0.25">
      <c r="C15" s="13">
        <v>45591</v>
      </c>
      <c r="D15" s="12">
        <v>586.5</v>
      </c>
      <c r="F15" s="23">
        <v>45597</v>
      </c>
      <c r="G15" s="12"/>
      <c r="H15" s="12"/>
      <c r="I15" s="12"/>
      <c r="J15" s="12"/>
      <c r="K15" s="12"/>
      <c r="L15" s="12"/>
      <c r="M15" s="12">
        <v>414.7</v>
      </c>
      <c r="N15" s="12"/>
      <c r="O15" s="12"/>
      <c r="P15" s="12"/>
      <c r="Q15" s="12"/>
      <c r="R15" s="12"/>
      <c r="S15" s="12"/>
      <c r="T15" s="12"/>
      <c r="U15" s="12"/>
      <c r="V15" s="12"/>
      <c r="W15" s="12">
        <v>544.5</v>
      </c>
      <c r="X15" s="12"/>
      <c r="Y15" s="12"/>
      <c r="Z15" s="12"/>
      <c r="AA15" s="12"/>
      <c r="AB15" s="12"/>
      <c r="AC15" s="12"/>
      <c r="AD15" s="12"/>
      <c r="AE15" s="12">
        <v>1955.5</v>
      </c>
      <c r="AF15" s="12"/>
      <c r="AG15" s="12"/>
      <c r="AH15" s="12"/>
      <c r="AI15" s="12"/>
      <c r="AJ15" s="12"/>
      <c r="AK15" s="12"/>
      <c r="AL15" s="24">
        <f t="shared" si="0"/>
        <v>2914.7</v>
      </c>
    </row>
    <row r="16" spans="3:38" s="7" customFormat="1" ht="15.75" thickBot="1" x14ac:dyDescent="0.3">
      <c r="C16" s="14" t="s">
        <v>13</v>
      </c>
      <c r="D16" s="15">
        <f>SUM(D15)</f>
        <v>586.5</v>
      </c>
      <c r="E16" s="16"/>
      <c r="F16" s="25">
        <v>45627</v>
      </c>
      <c r="G16" s="26">
        <v>594.29999999999995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8">
        <f t="shared" si="0"/>
        <v>594.29999999999995</v>
      </c>
    </row>
    <row r="17" spans="3:38" ht="15.75" thickTop="1" x14ac:dyDescent="0.25">
      <c r="C17" s="10">
        <v>45603</v>
      </c>
      <c r="D17" s="11">
        <v>414.7</v>
      </c>
      <c r="F17" s="20">
        <v>45658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>
        <v>732</v>
      </c>
      <c r="AG17" s="21"/>
      <c r="AH17" s="21"/>
      <c r="AI17" s="21"/>
      <c r="AJ17" s="21"/>
      <c r="AK17" s="21"/>
      <c r="AL17" s="22">
        <f>SUM(G17:AK17)</f>
        <v>732</v>
      </c>
    </row>
    <row r="18" spans="3:38" x14ac:dyDescent="0.25">
      <c r="C18" s="10">
        <v>45613</v>
      </c>
      <c r="D18" s="11">
        <v>544.5</v>
      </c>
      <c r="F18" s="23">
        <v>45689</v>
      </c>
      <c r="G18" s="11"/>
      <c r="H18" s="11"/>
      <c r="I18" s="11"/>
      <c r="J18" s="11"/>
      <c r="K18" s="11"/>
      <c r="L18" s="11"/>
      <c r="M18" s="11"/>
      <c r="N18" s="11">
        <v>720.2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24">
        <f t="shared" si="0"/>
        <v>720.2</v>
      </c>
    </row>
    <row r="19" spans="3:38" x14ac:dyDescent="0.25">
      <c r="C19" s="10">
        <v>45621</v>
      </c>
      <c r="D19" s="11">
        <v>1955.5</v>
      </c>
      <c r="F19" s="23">
        <v>45717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24">
        <f t="shared" si="0"/>
        <v>0</v>
      </c>
    </row>
    <row r="20" spans="3:38" s="7" customFormat="1" x14ac:dyDescent="0.25">
      <c r="C20" s="14" t="s">
        <v>13</v>
      </c>
      <c r="D20" s="15">
        <f>SUM(D17:D19)</f>
        <v>2914.7</v>
      </c>
      <c r="F20" s="23">
        <v>45748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24">
        <f t="shared" si="0"/>
        <v>0</v>
      </c>
    </row>
    <row r="21" spans="3:38" x14ac:dyDescent="0.25">
      <c r="C21" s="10">
        <v>45627</v>
      </c>
      <c r="D21" s="11">
        <v>594.29999999999995</v>
      </c>
      <c r="F21" s="23">
        <v>45778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24">
        <f t="shared" si="0"/>
        <v>0</v>
      </c>
    </row>
    <row r="22" spans="3:38" s="7" customFormat="1" x14ac:dyDescent="0.25">
      <c r="C22" s="14" t="s">
        <v>13</v>
      </c>
      <c r="D22" s="15">
        <f>SUM(D21)</f>
        <v>594.29999999999995</v>
      </c>
      <c r="F22" s="23">
        <v>45809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24">
        <f t="shared" si="0"/>
        <v>0</v>
      </c>
    </row>
    <row r="23" spans="3:38" s="7" customFormat="1" x14ac:dyDescent="0.25">
      <c r="C23" s="14" t="s">
        <v>12</v>
      </c>
      <c r="D23" s="15">
        <f>SUM(D22,D20,D14,D9,D7)</f>
        <v>6428.18</v>
      </c>
      <c r="F23" s="23">
        <v>45839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24">
        <f t="shared" si="0"/>
        <v>0</v>
      </c>
    </row>
    <row r="24" spans="3:38" x14ac:dyDescent="0.25">
      <c r="C24" s="6"/>
      <c r="F24" s="23">
        <v>45870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24">
        <f t="shared" si="0"/>
        <v>0</v>
      </c>
    </row>
    <row r="25" spans="3:38" x14ac:dyDescent="0.25">
      <c r="C25" s="6"/>
      <c r="F25" s="23">
        <v>45901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24">
        <f t="shared" si="0"/>
        <v>0</v>
      </c>
    </row>
    <row r="26" spans="3:38" x14ac:dyDescent="0.25">
      <c r="C26" s="6"/>
      <c r="F26" s="23">
        <v>45931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24">
        <f t="shared" si="0"/>
        <v>0</v>
      </c>
    </row>
    <row r="27" spans="3:38" x14ac:dyDescent="0.25">
      <c r="C27" s="6"/>
      <c r="F27" s="23">
        <v>45962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24">
        <f t="shared" si="0"/>
        <v>0</v>
      </c>
    </row>
    <row r="28" spans="3:38" ht="15.75" thickBot="1" x14ac:dyDescent="0.3">
      <c r="C28" s="6"/>
      <c r="F28" s="25">
        <v>45992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8">
        <f t="shared" si="0"/>
        <v>0</v>
      </c>
    </row>
    <row r="29" spans="3:38" ht="15.75" thickTop="1" x14ac:dyDescent="0.25">
      <c r="C29" s="6"/>
      <c r="F29" s="1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f t="shared" si="0"/>
        <v>0</v>
      </c>
    </row>
    <row r="30" spans="3:38" x14ac:dyDescent="0.25">
      <c r="C30" s="6"/>
      <c r="F30" s="17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>
        <f t="shared" si="0"/>
        <v>0</v>
      </c>
    </row>
    <row r="31" spans="3:38" x14ac:dyDescent="0.25">
      <c r="C31" s="6"/>
      <c r="F31" s="1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>
        <f t="shared" si="0"/>
        <v>0</v>
      </c>
    </row>
    <row r="32" spans="3:38" x14ac:dyDescent="0.25">
      <c r="C32" s="6"/>
      <c r="F32" s="1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>
        <f t="shared" si="0"/>
        <v>0</v>
      </c>
    </row>
    <row r="33" spans="3:38" x14ac:dyDescent="0.25">
      <c r="C33" s="6"/>
      <c r="F33" s="1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f t="shared" si="0"/>
        <v>0</v>
      </c>
    </row>
    <row r="34" spans="3:38" x14ac:dyDescent="0.25">
      <c r="C34" s="6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>
        <f t="shared" si="0"/>
        <v>0</v>
      </c>
    </row>
    <row r="35" spans="3:38" x14ac:dyDescent="0.25">
      <c r="C35" s="6"/>
      <c r="F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>
        <f t="shared" si="0"/>
        <v>0</v>
      </c>
    </row>
    <row r="36" spans="3:38" x14ac:dyDescent="0.25">
      <c r="C36" s="6"/>
      <c r="F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>
        <f t="shared" si="0"/>
        <v>0</v>
      </c>
    </row>
    <row r="37" spans="3:38" x14ac:dyDescent="0.25">
      <c r="C37" s="6"/>
      <c r="F37" s="1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>
        <f t="shared" si="0"/>
        <v>0</v>
      </c>
    </row>
    <row r="38" spans="3:38" x14ac:dyDescent="0.25">
      <c r="C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f t="shared" si="0"/>
        <v>0</v>
      </c>
    </row>
    <row r="39" spans="3:38" x14ac:dyDescent="0.25">
      <c r="C39" s="6"/>
    </row>
    <row r="40" spans="3:38" x14ac:dyDescent="0.25">
      <c r="C40" s="6"/>
    </row>
    <row r="41" spans="3:38" x14ac:dyDescent="0.25">
      <c r="C41" s="6"/>
    </row>
    <row r="42" spans="3:38" x14ac:dyDescent="0.25">
      <c r="C42" s="6"/>
    </row>
    <row r="43" spans="3:38" x14ac:dyDescent="0.25">
      <c r="C43" s="6"/>
    </row>
    <row r="44" spans="3:38" x14ac:dyDescent="0.25">
      <c r="C44" s="6"/>
    </row>
    <row r="45" spans="3:38" x14ac:dyDescent="0.25">
      <c r="C45" s="6"/>
    </row>
    <row r="46" spans="3:38" x14ac:dyDescent="0.25">
      <c r="C46" s="6"/>
    </row>
    <row r="47" spans="3:38" x14ac:dyDescent="0.25">
      <c r="C47" s="6"/>
    </row>
    <row r="48" spans="3:38" x14ac:dyDescent="0.25">
      <c r="C48" s="6"/>
    </row>
    <row r="49" spans="3:3" x14ac:dyDescent="0.25">
      <c r="C49" s="6"/>
    </row>
    <row r="50" spans="3:3" x14ac:dyDescent="0.25">
      <c r="C50" s="6"/>
    </row>
    <row r="51" spans="3:3" x14ac:dyDescent="0.25">
      <c r="C51" s="6"/>
    </row>
    <row r="52" spans="3:3" x14ac:dyDescent="0.25">
      <c r="C52" s="6"/>
    </row>
    <row r="53" spans="3:3" x14ac:dyDescent="0.25">
      <c r="C53" s="6"/>
    </row>
    <row r="54" spans="3:3" x14ac:dyDescent="0.25">
      <c r="C54" s="6"/>
    </row>
    <row r="55" spans="3:3" x14ac:dyDescent="0.25">
      <c r="C55" s="6"/>
    </row>
    <row r="56" spans="3:3" x14ac:dyDescent="0.25">
      <c r="C56" s="6"/>
    </row>
    <row r="57" spans="3:3" x14ac:dyDescent="0.25">
      <c r="C57" s="6"/>
    </row>
    <row r="58" spans="3:3" x14ac:dyDescent="0.25">
      <c r="C58" s="6"/>
    </row>
    <row r="59" spans="3:3" x14ac:dyDescent="0.25">
      <c r="C59" s="6"/>
    </row>
    <row r="60" spans="3:3" x14ac:dyDescent="0.25">
      <c r="C60" s="6"/>
    </row>
    <row r="61" spans="3:3" x14ac:dyDescent="0.25">
      <c r="C61" s="6"/>
    </row>
    <row r="62" spans="3:3" x14ac:dyDescent="0.25">
      <c r="C62" s="6"/>
    </row>
    <row r="63" spans="3:3" x14ac:dyDescent="0.25">
      <c r="C63" s="6"/>
    </row>
    <row r="64" spans="3:3" x14ac:dyDescent="0.25">
      <c r="C64" s="6"/>
    </row>
    <row r="65" spans="3:3" x14ac:dyDescent="0.25">
      <c r="C65" s="6"/>
    </row>
    <row r="66" spans="3:3" x14ac:dyDescent="0.25">
      <c r="C66" s="6"/>
    </row>
    <row r="67" spans="3:3" x14ac:dyDescent="0.25">
      <c r="C67" s="6"/>
    </row>
    <row r="68" spans="3:3" x14ac:dyDescent="0.25">
      <c r="C68" s="6"/>
    </row>
    <row r="69" spans="3:3" x14ac:dyDescent="0.25">
      <c r="C69" s="6"/>
    </row>
    <row r="70" spans="3:3" x14ac:dyDescent="0.25">
      <c r="C70" s="6"/>
    </row>
    <row r="71" spans="3:3" x14ac:dyDescent="0.25">
      <c r="C71" s="6"/>
    </row>
    <row r="72" spans="3:3" x14ac:dyDescent="0.25">
      <c r="C72" s="6"/>
    </row>
    <row r="73" spans="3:3" x14ac:dyDescent="0.25">
      <c r="C73" s="6"/>
    </row>
    <row r="74" spans="3:3" x14ac:dyDescent="0.25">
      <c r="C74" s="6"/>
    </row>
    <row r="75" spans="3:3" x14ac:dyDescent="0.25">
      <c r="C75" s="6"/>
    </row>
    <row r="76" spans="3:3" x14ac:dyDescent="0.25">
      <c r="C76" s="6"/>
    </row>
    <row r="77" spans="3:3" x14ac:dyDescent="0.25">
      <c r="C77" s="6"/>
    </row>
    <row r="78" spans="3:3" x14ac:dyDescent="0.25">
      <c r="C78" s="6"/>
    </row>
    <row r="79" spans="3:3" x14ac:dyDescent="0.25">
      <c r="C79" s="6"/>
    </row>
    <row r="80" spans="3:3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  <row r="104" spans="3:3" x14ac:dyDescent="0.25">
      <c r="C104" s="6"/>
    </row>
    <row r="105" spans="3:3" x14ac:dyDescent="0.25">
      <c r="C105" s="6"/>
    </row>
    <row r="106" spans="3:3" x14ac:dyDescent="0.25">
      <c r="C106" s="6"/>
    </row>
    <row r="107" spans="3:3" x14ac:dyDescent="0.25">
      <c r="C107" s="6"/>
    </row>
    <row r="108" spans="3:3" x14ac:dyDescent="0.25">
      <c r="C108" s="6"/>
    </row>
    <row r="109" spans="3:3" x14ac:dyDescent="0.25">
      <c r="C109" s="6"/>
    </row>
    <row r="110" spans="3:3" x14ac:dyDescent="0.25">
      <c r="C110" s="6"/>
    </row>
    <row r="111" spans="3:3" x14ac:dyDescent="0.25">
      <c r="C111" s="6"/>
    </row>
    <row r="112" spans="3:3" x14ac:dyDescent="0.25">
      <c r="C112" s="6"/>
    </row>
    <row r="113" spans="3:3" x14ac:dyDescent="0.25">
      <c r="C113" s="6"/>
    </row>
    <row r="114" spans="3:3" x14ac:dyDescent="0.25">
      <c r="C114" s="6"/>
    </row>
    <row r="115" spans="3:3" x14ac:dyDescent="0.25">
      <c r="C115" s="6"/>
    </row>
    <row r="116" spans="3:3" x14ac:dyDescent="0.25">
      <c r="C116" s="6"/>
    </row>
    <row r="117" spans="3:3" x14ac:dyDescent="0.25">
      <c r="C117" s="6"/>
    </row>
    <row r="118" spans="3:3" x14ac:dyDescent="0.25">
      <c r="C118" s="6"/>
    </row>
    <row r="119" spans="3:3" x14ac:dyDescent="0.25">
      <c r="C119" s="6"/>
    </row>
    <row r="120" spans="3:3" x14ac:dyDescent="0.25">
      <c r="C120" s="6"/>
    </row>
    <row r="121" spans="3:3" x14ac:dyDescent="0.25">
      <c r="C121" s="6"/>
    </row>
    <row r="122" spans="3:3" x14ac:dyDescent="0.25">
      <c r="C122" s="6"/>
    </row>
    <row r="123" spans="3:3" x14ac:dyDescent="0.25">
      <c r="C123" s="6"/>
    </row>
    <row r="124" spans="3:3" x14ac:dyDescent="0.25">
      <c r="C124" s="6"/>
    </row>
    <row r="125" spans="3:3" x14ac:dyDescent="0.25">
      <c r="C125" s="6"/>
    </row>
    <row r="126" spans="3:3" x14ac:dyDescent="0.25">
      <c r="C126" s="6"/>
    </row>
    <row r="127" spans="3:3" x14ac:dyDescent="0.25">
      <c r="C127" s="6"/>
    </row>
    <row r="128" spans="3:3" x14ac:dyDescent="0.25">
      <c r="C128" s="6"/>
    </row>
    <row r="129" spans="3:3" x14ac:dyDescent="0.25">
      <c r="C129" s="6"/>
    </row>
    <row r="130" spans="3:3" x14ac:dyDescent="0.25">
      <c r="C130" s="6"/>
    </row>
    <row r="131" spans="3:3" x14ac:dyDescent="0.25">
      <c r="C131" s="6"/>
    </row>
    <row r="132" spans="3:3" x14ac:dyDescent="0.25">
      <c r="C132" s="6"/>
    </row>
    <row r="133" spans="3:3" x14ac:dyDescent="0.25">
      <c r="C133" s="6"/>
    </row>
    <row r="134" spans="3:3" x14ac:dyDescent="0.25">
      <c r="C134" s="6"/>
    </row>
    <row r="135" spans="3:3" x14ac:dyDescent="0.25">
      <c r="C135" s="6"/>
    </row>
    <row r="136" spans="3:3" x14ac:dyDescent="0.25">
      <c r="C136" s="6"/>
    </row>
    <row r="137" spans="3:3" x14ac:dyDescent="0.25">
      <c r="C137" s="6"/>
    </row>
    <row r="138" spans="3:3" x14ac:dyDescent="0.25">
      <c r="C138" s="6"/>
    </row>
    <row r="139" spans="3:3" x14ac:dyDescent="0.25">
      <c r="C139" s="6"/>
    </row>
    <row r="140" spans="3:3" x14ac:dyDescent="0.25">
      <c r="C140" s="6"/>
    </row>
    <row r="141" spans="3:3" x14ac:dyDescent="0.25">
      <c r="C141" s="6"/>
    </row>
    <row r="142" spans="3:3" x14ac:dyDescent="0.25">
      <c r="C142" s="6"/>
    </row>
    <row r="143" spans="3:3" x14ac:dyDescent="0.25">
      <c r="C143" s="6"/>
    </row>
    <row r="144" spans="3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</sheetData>
  <sortState xmlns:xlrd2="http://schemas.microsoft.com/office/spreadsheetml/2017/richdata2" ref="C5:D22">
    <sortCondition ref="C5:C22"/>
  </sortState>
  <mergeCells count="1">
    <mergeCell ref="C2: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PRAINHA BAR</vt:lpstr>
      <vt:lpstr>consumo prainha bar</vt:lpstr>
      <vt:lpstr>'PRAINHA BAR'!Area_de_impressao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Rosana Maria da Silva</dc:creator>
  <cp:lastModifiedBy>Rosana Maria da Silva</cp:lastModifiedBy>
  <cp:lastPrinted>2025-03-08T12:47:11Z</cp:lastPrinted>
  <dcterms:created xsi:type="dcterms:W3CDTF">2022-01-07T17:49:08Z</dcterms:created>
  <dcterms:modified xsi:type="dcterms:W3CDTF">2025-05-21T12:18:11Z</dcterms:modified>
</cp:coreProperties>
</file>